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4" i="1" l="1"/>
  <c r="E64" i="1"/>
  <c r="D64" i="1"/>
  <c r="C64" i="1"/>
  <c r="F60" i="1"/>
  <c r="E60" i="1"/>
  <c r="D60" i="1"/>
  <c r="C60" i="1"/>
  <c r="F45" i="1"/>
  <c r="E45" i="1"/>
  <c r="D45" i="1"/>
  <c r="C45" i="1"/>
  <c r="F38" i="1"/>
  <c r="E38" i="1"/>
  <c r="D38" i="1"/>
  <c r="C38" i="1"/>
  <c r="F31" i="1"/>
  <c r="E31" i="1"/>
  <c r="D31" i="1"/>
  <c r="C31" i="1"/>
  <c r="F30" i="1"/>
  <c r="F69" i="1" s="1"/>
  <c r="E30" i="1"/>
  <c r="E69" i="1" s="1"/>
  <c r="D30" i="1"/>
  <c r="D69" i="1" s="1"/>
  <c r="C30" i="1"/>
  <c r="C69" i="1" s="1"/>
  <c r="F24" i="1"/>
  <c r="E24" i="1"/>
  <c r="D24" i="1"/>
  <c r="C24" i="1"/>
  <c r="C8" i="1" s="1"/>
  <c r="C29" i="1" s="1"/>
  <c r="C70" i="1" s="1"/>
  <c r="F18" i="1"/>
  <c r="E18" i="1"/>
  <c r="D18" i="1"/>
  <c r="C18" i="1"/>
  <c r="F9" i="1"/>
  <c r="E9" i="1"/>
  <c r="D9" i="1"/>
  <c r="C9" i="1"/>
  <c r="F8" i="1"/>
  <c r="F29" i="1" s="1"/>
  <c r="F70" i="1" s="1"/>
  <c r="E8" i="1"/>
  <c r="E29" i="1" s="1"/>
  <c r="E70" i="1" s="1"/>
  <c r="D8" i="1"/>
  <c r="D29" i="1" s="1"/>
  <c r="D70" i="1" s="1"/>
</calcChain>
</file>

<file path=xl/sharedStrings.xml><?xml version="1.0" encoding="utf-8"?>
<sst xmlns="http://schemas.openxmlformats.org/spreadsheetml/2006/main" count="130" uniqueCount="114">
  <si>
    <t xml:space="preserve">ĐẢNG BỘ TỈNH QUẢNG NGÃI </t>
  </si>
  <si>
    <t>ĐẢNG CỘNG SẢN VIỆT NAM</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</si>
  <si>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</si>
  <si>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</si>
  <si>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</si>
  <si>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</si>
  <si>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</si>
  <si>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</si>
  <si>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</si>
  <si>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</si>
  <si>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</si>
  <si>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</si>
  <si>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phẩm chất chính trị, đạo đức, lối sống, thực hiện trách nhiệm nêu gương</t>
  </si>
  <si>
    <t>1.1</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</si>
  <si>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</si>
  <si>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1.2</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</si>
  <si>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</si>
  <si>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1.3</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</si>
  <si>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</si>
  <si>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1.4</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</si>
  <si>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</si>
  <si>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1.5</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</si>
  <si>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</si>
  <si>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1.6</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</si>
  <si>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</si>
  <si>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</si>
  <si>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</si>
  <si>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1.8</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</si>
  <si>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</si>
  <si>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</si>
  <si>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</si>
  <si>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</si>
  <si>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</si>
  <si>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</si>
  <si>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</si>
  <si>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</si>
  <si>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</si>
  <si>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</si>
  <si>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2.5</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</si>
  <si>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</si>
  <si>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</si>
  <si>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</si>
  <si>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</si>
  <si>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</si>
  <si>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</si>
  <si>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</si>
  <si>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</si>
  <si>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</si>
  <si>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</si>
  <si>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Điểm nhóm I</t>
  </si>
  <si>
    <t>II</t>
  </si>
  <si>
    <t>KẾT QUẢ THỰC HIỆN NHIỆM VỤ ĐƯỢC GIAO (70 ĐIỂM)</t>
  </si>
  <si>
    <t>Thực hiện chức trách, nhiệm vụ của Uỷ viên Ban Thường vụ Đảng uỷ theo Quy chế làm việc của Đảng uỷ, Ban Thường vụ Đảng uỷ, Thường trực Đảng uỷ; trách nhiệm là thành viên các Ban chỉ đạo do Đảng ủy, Ban Thường vụ Đảng ủy thành lập</t>
  </si>
  <si>
    <r>
      <t>Tích cực tham gia thảo luận, biểu quyết các quyết định của Ban Thường vụ Đảng uỷ</t>
    </r>
    <r>
      <rPr>
        <sz val="12"/>
        <rFont val="Times New Roman"/>
        <family val="1"/>
      </rPr>
      <t>, Ban chỉ đạo và cùng tập thể Ban Thường vụ Đảng uỷ, Ban chỉ đạo chịu trách nhiệm về quyết định đó.</t>
    </r>
  </si>
  <si>
    <r>
      <t xml:space="preserve">Đề xuất với Đảng uỷ, Ban Thường vụ Đảng uỷ, Thường trực Đảng uỷ, </t>
    </r>
    <r>
      <rPr>
        <sz val="12"/>
        <rFont val="Times New Roman"/>
        <family val="1"/>
      </rPr>
      <t>Ban chỉ đạo những vấn đề về chủ trương, giải pháp để lãnh đạo, chỉ đạo thực hiện nhiệm vụ của Đảng bộ.</t>
    </r>
  </si>
  <si>
    <t>Thực hiện tốt nhiệm vụ được phân công phụ trách lĩnh vực, địa bàn; thực hiện có hiệu quả một số nhiệm vụ cụ thể khác do Ban Thường vụ Đảng uỷ uỷ nhiệm giải quyết.</t>
  </si>
  <si>
    <t>Tham gia chỉ đạo, thực hiện quan hệ phối hợp chặt chẽ trong thường trực, ban thường vụ, ban chấp hành đảng bộ; xây dựng đoàn kết nội bộ, tạo sự thống nhất trong đảng bộ</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</si>
  <si>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</si>
  <si>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</si>
  <si>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Thực hiện nhiệm vụ theo tiêu chí chung</t>
  </si>
  <si>
    <t>Lãnh đạo, chỉ đạo xây dựng cơ quan, đơn vị trong sạch vững mạnh; chỉ đạo thực hiện công tác cải cách hành chính, phòng, chống tham nhũng, lãng phí tại Cơ quan.</t>
  </si>
  <si>
    <t>Lãnh đạo, chỉ đạo quán triệt, cụ thể hóa và thực hiện chủ trương, đường lối của Đảng, chính sách, pháp luật của Nhà nước tại Cơ quan.</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</si>
  <si>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</si>
  <si>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và người lao động Cơ quan.</t>
  </si>
  <si>
    <t>Lãnh đạo, chỉ đạo thực hiện quan hệ, phối hợp giữa Cấp ủy Đảng và Tập thể Lãnh đạo; sự đoàn kết thống nhất trong Cơ quan.</t>
  </si>
  <si>
    <t>2.6</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</si>
  <si>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</si>
  <si>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</si>
  <si>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r>
      <t xml:space="preserve">Tổ chức triển khai thực hiện các nhiệm vụ theo Nghị quyết của Đảng ủy, HĐND xã giao của năm và các nhiệm vụ được phát sinh trong tháng, quý, năm, Tỷ lệ hoàn thành các chỉ tiêu kinh tế - xã hội theo nghị quyết của Đảng ủy, HĐND xã đạt </t>
    </r>
    <r>
      <rPr>
        <sz val="12"/>
        <rFont val="Calibri"/>
        <family val="2"/>
      </rPr>
      <t>≥</t>
    </r>
    <r>
      <rPr>
        <sz val="12"/>
        <rFont val="Times New Roman"/>
        <family val="1"/>
      </rPr>
      <t xml:space="preserve"> 95% theo kế hoạch</t>
    </r>
  </si>
  <si>
    <t xml:space="preserve">Thực hiện các chỉ tiêu kinh tế - xã hội cơ bản được cấp có thẩm quyền giao theo kế hoạch </t>
  </si>
  <si>
    <t>Năng lực tổ chức, điều hành bộ máy chính quyền, lĩnh vực được phân công kiện toàn tổ chức bộ máy tinh gọn, hiệu quả, không có đơn vị yếu kém kéo dài</t>
  </si>
  <si>
    <t>Xây dựng đội ngũ cán bộ, công chức viên chức, đào tạo, sử dụng cán bộ đúng người, đúng việc không để xảy ra sai phạm nghiêm trọng</t>
  </si>
  <si>
    <t>3.5</t>
  </si>
  <si>
    <t>Phân công công việc khoa học, quyết đoán, có kiểm soát tiến độ, không để tồn đọng, quá hạn</t>
  </si>
  <si>
    <t>3.6</t>
  </si>
  <si>
    <t>Xử lý tình huống phức tạp, khủng hoảng, điểm nóng, có cơ chế phản ứng nhanh, không để lan rộng, kéo dài</t>
  </si>
  <si>
    <t>3.7</t>
  </si>
  <si>
    <t>Triển khai tháo gỡ điểm nghẽn thể chế, thúc đẩy cải cách hành chính, có sáng kiến hoặc mô hình thực hiện cải cách hành chính, chuyển đổi số được triển khai hiệu quả</t>
  </si>
  <si>
    <t>3.8</t>
  </si>
  <si>
    <t>Tổ chức triển khai thực hiện các văn bản quy phạm pháp luật đúng thẩm quyền, phù hợp thực tiễn</t>
  </si>
  <si>
    <t>3.9</t>
  </si>
  <si>
    <t>Tổ chức thực hiện để chỉ số hài lòng của người dân về sự phục vụ của cơ quan hành chính nhà nước (chỉ số SIPAS) đạt  loại khá trở lên hoặc tăng lên so với năm trước</t>
  </si>
  <si>
    <t>Tổ chức thực hiện để chỉ số hài lòng của người dân về sự phục vụ của xã (chỉ số PAR INDEX) đạt  loại khá trở lên hoặc tăng lên so với năm trước</t>
  </si>
  <si>
    <t>3.11</t>
  </si>
  <si>
    <t>Có uy tín với hệ thống chính trí, tạo ảnh hưởng tích cực, truyền cảm hứng, lan tỏa, được cấp trên ghi nhận</t>
  </si>
  <si>
    <t>3.12</t>
  </si>
  <si>
    <t>Thực hiện tốt các nhiệm vụ được phân công phụ trách theo lĩnh vực, địa bàn; thực hiện có hiệu quả một số nhiệm vụ cụ thể khác do Chủ tịch UBND xã giao.</t>
  </si>
  <si>
    <t>3.13</t>
  </si>
  <si>
    <t>Tham gia đầy đủ các cuộc họp của UBND xã và tích cực, chủ động đề xuất các chủ trương, giải pháp để lãnh đạo, chỉ đạo ngành, lĩnh vực, địa phương kịp thời, hiệu quả</t>
  </si>
  <si>
    <t>3.15</t>
  </si>
  <si>
    <t>Tham gia chỉ đạo, thực hiện quan hệ phối hợp chặt chẽ giữa chủ tịch, các phó Chủ tịch và các cơ quan, đơn vị, địa phương; xây dựng đoàn kết nội bộ, tạo sự thống nhất trong công tác lãnh đạo, chỉ đạo.</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</si>
  <si>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</si>
  <si>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4.1</t>
  </si>
  <si>
    <t>Trách nhiệm của cấp phó người đứng đầu trong thực hiện nhiệm vụ.</t>
  </si>
  <si>
    <t>4.2</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</si>
  <si>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</si>
  <si>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</si>
  <si>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</si>
  <si>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</si>
  <si>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5.1</t>
  </si>
  <si>
    <t>Trách nhiệm nêu gương của bản thân và gia đình.</t>
  </si>
  <si>
    <t>5.2</t>
  </si>
  <si>
    <t>Việc đấu tranh phòng, chống tham nhũng, lãng phí, tiêu cực trong cơ quan, đơn vị.</t>
  </si>
  <si>
    <t>5.3</t>
  </si>
  <si>
    <t xml:space="preserve">Sự tín nhiệm của cán bộ, đảng viên. </t>
  </si>
  <si>
    <t>5.4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</si>
  <si>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</si>
  <si>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Điểm nhóm II</t>
  </si>
  <si>
    <t>TỔNG ĐIỂM = Điểm nhóm I + Điểm nhóm II</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</si>
  <si>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charset val="163"/>
      </rPr>
      <t>: .......................................................................................................................................................................................................................….................................................................................................................................................................................................................................................................................….........................................................</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</si>
  <si>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</si>
  <si>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</si>
  <si>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ĐẢNG UỶ XÃ BÌNH CHƯƠNG</t>
  </si>
  <si>
    <t xml:space="preserve">KHUNG TIÊU CHÍ  ĐÁNH GIÁ XẾP LOẠI 
đối với chức danh Ủy viên Ban Thường vụ Đảng ủy, Phó Chủ tịch UBND xã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</si>
</sst>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name val="Times New Roman"/>
      <family val="1"/>
    </font>
    <font>
      <b/>
      <u/>
      <sz val="12"/>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charset val="163"/>
    </font>
    <font>
      <b/>
      <sz val="12"/>
      <name val="Times New Roman"/>
      <family val="1"/>
      <charset val="163"/>
    </font>
    <font>
      <sz val="12"/>
      <name val="Calibri"/>
      <family val="2"/>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49" fontId="1" fillId="2" borderId="0" xfId="0" applyNumberFormat="1"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wrapText="1"/>
      <protection hidden="1"/>
    </xf>
    <xf numFmtId="0" fontId="4"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4" fillId="2" borderId="0" xfId="0" quotePrefix="1" applyFont="1" applyFill="1" applyAlignment="1" applyProtection="1">
      <alignment horizontal="center" vertical="center" wrapText="1"/>
      <protection locked="0"/>
    </xf>
    <xf numFmtId="49" fontId="4"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left" vertical="center"/>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49" fontId="4" fillId="2" borderId="1" xfId="0" applyNumberFormat="1" applyFont="1" applyFill="1" applyBorder="1" applyAlignment="1" applyProtection="1">
      <alignment horizontal="center" vertical="center"/>
      <protection hidden="1"/>
    </xf>
    <xf numFmtId="0" fontId="4" fillId="3" borderId="1" xfId="0" quotePrefix="1"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protection locked="0"/>
    </xf>
    <xf numFmtId="0" fontId="4" fillId="3" borderId="2" xfId="0" quotePrefix="1" applyFont="1" applyFill="1" applyBorder="1" applyAlignment="1" applyProtection="1">
      <alignment horizontal="left" vertical="center" wrapText="1"/>
      <protection hidden="1"/>
    </xf>
    <xf numFmtId="0" fontId="4" fillId="3" borderId="1" xfId="0" applyFont="1" applyFill="1" applyBorder="1" applyAlignment="1">
      <alignment horizontal="justify" vertical="center" wrapText="1"/>
    </xf>
    <xf numFmtId="0" fontId="4" fillId="3" borderId="3"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49" fontId="4" fillId="2" borderId="1" xfId="0" quotePrefix="1" applyNumberFormat="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left" vertical="center" wrapText="1"/>
      <protection hidden="1"/>
    </xf>
    <xf numFmtId="49" fontId="3" fillId="2" borderId="1" xfId="0" quotePrefix="1" applyNumberFormat="1" applyFont="1" applyFill="1" applyBorder="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left" vertical="center" wrapText="1"/>
      <protection hidden="1"/>
    </xf>
    <xf numFmtId="49" fontId="6" fillId="3" borderId="4" xfId="0" applyNumberFormat="1" applyFont="1" applyFill="1" applyBorder="1" applyAlignment="1" applyProtection="1">
      <alignment horizontal="center" vertical="center" wrapText="1"/>
      <protection hidden="1"/>
    </xf>
    <xf numFmtId="0" fontId="6" fillId="3" borderId="1" xfId="0" applyFont="1" applyFill="1" applyBorder="1" applyAlignment="1" applyProtection="1">
      <alignment horizontal="justify" vertical="center" wrapText="1"/>
      <protection hidden="1"/>
    </xf>
    <xf numFmtId="0" fontId="6" fillId="3" borderId="5" xfId="0" applyFont="1" applyFill="1" applyBorder="1" applyAlignment="1" applyProtection="1">
      <alignment horizontal="center" vertical="center"/>
      <protection hidden="1"/>
    </xf>
    <xf numFmtId="0" fontId="6" fillId="3" borderId="1" xfId="0" applyFont="1" applyFill="1" applyBorder="1" applyAlignment="1" applyProtection="1">
      <alignment horizontal="center" vertical="center"/>
      <protection locked="0"/>
    </xf>
    <xf numFmtId="49" fontId="7" fillId="3" borderId="4" xfId="0" applyNumberFormat="1" applyFont="1" applyFill="1" applyBorder="1" applyAlignment="1" applyProtection="1">
      <alignment horizontal="center" vertical="center" wrapText="1"/>
      <protection hidden="1"/>
    </xf>
    <xf numFmtId="0" fontId="7" fillId="3" borderId="1" xfId="0" applyFont="1" applyFill="1" applyBorder="1" applyAlignment="1" applyProtection="1">
      <alignment horizontal="justify" vertical="center" wrapText="1"/>
      <protection hidden="1"/>
    </xf>
    <xf numFmtId="0" fontId="7" fillId="3" borderId="5" xfId="0" applyFont="1" applyFill="1" applyBorder="1" applyAlignment="1" applyProtection="1">
      <alignment horizontal="center" vertical="center"/>
      <protection hidden="1"/>
    </xf>
    <xf numFmtId="49" fontId="7" fillId="3" borderId="4" xfId="0" quotePrefix="1" applyNumberFormat="1" applyFont="1" applyFill="1" applyBorder="1" applyAlignment="1" applyProtection="1">
      <alignment horizontal="center" vertical="center" wrapText="1"/>
      <protection hidden="1"/>
    </xf>
    <xf numFmtId="49" fontId="6" fillId="3" borderId="4" xfId="0" quotePrefix="1"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justify" vertical="center" wrapText="1"/>
      <protection hidden="1"/>
    </xf>
    <xf numFmtId="0" fontId="6" fillId="3" borderId="1" xfId="0" applyFont="1" applyFill="1" applyBorder="1" applyAlignment="1" applyProtection="1">
      <alignment horizontal="center" vertical="center"/>
      <protection hidden="1"/>
    </xf>
    <xf numFmtId="49" fontId="6" fillId="3" borderId="6" xfId="0" applyNumberFormat="1" applyFont="1" applyFill="1" applyBorder="1" applyAlignment="1" applyProtection="1">
      <alignment horizontal="center" vertical="center"/>
      <protection hidden="1"/>
    </xf>
    <xf numFmtId="49" fontId="6" fillId="3" borderId="4" xfId="0" applyNumberFormat="1" applyFont="1" applyFill="1" applyBorder="1" applyAlignment="1" applyProtection="1">
      <alignment horizontal="center" vertical="center"/>
      <protection hidden="1"/>
    </xf>
    <xf numFmtId="49" fontId="6" fillId="3" borderId="3" xfId="0" applyNumberFormat="1" applyFont="1" applyFill="1" applyBorder="1" applyAlignment="1" applyProtection="1">
      <alignment horizontal="center" vertical="center"/>
      <protection hidden="1"/>
    </xf>
    <xf numFmtId="0" fontId="7" fillId="3" borderId="3" xfId="0" applyFont="1" applyFill="1" applyBorder="1" applyAlignment="1" applyProtection="1">
      <alignment horizontal="center" vertical="center"/>
      <protection hidden="1"/>
    </xf>
    <xf numFmtId="1" fontId="7" fillId="3" borderId="1" xfId="0" applyNumberFormat="1" applyFont="1" applyFill="1" applyBorder="1" applyAlignment="1" applyProtection="1">
      <alignment horizontal="center" vertical="center"/>
      <protection hidden="1"/>
    </xf>
    <xf numFmtId="49" fontId="6" fillId="3" borderId="1" xfId="0" applyNumberFormat="1" applyFont="1" applyFill="1" applyBorder="1" applyAlignment="1" applyProtection="1">
      <alignment vertical="center"/>
      <protection hidden="1"/>
    </xf>
    <xf numFmtId="0" fontId="7" fillId="3" borderId="1" xfId="0" applyFont="1" applyFill="1" applyBorder="1" applyAlignment="1" applyProtection="1">
      <alignment horizontal="center" vertical="center"/>
      <protection hidden="1"/>
    </xf>
    <xf numFmtId="49" fontId="6" fillId="3" borderId="0" xfId="0" applyNumberFormat="1" applyFont="1" applyFill="1" applyProtection="1">
      <protection hidden="1"/>
    </xf>
    <xf numFmtId="0" fontId="7" fillId="3" borderId="0" xfId="0" applyFont="1" applyFill="1" applyAlignment="1" applyProtection="1">
      <alignment horizontal="center"/>
      <protection hidden="1"/>
    </xf>
    <xf numFmtId="0" fontId="6" fillId="3" borderId="0" xfId="0" applyFont="1" applyFill="1" applyProtection="1">
      <protection hidden="1"/>
    </xf>
    <xf numFmtId="0" fontId="1" fillId="3" borderId="0" xfId="0" applyFont="1" applyFill="1" applyAlignment="1" applyProtection="1">
      <alignment horizontal="left" vertical="top" wrapText="1"/>
      <protection locked="0"/>
    </xf>
    <xf numFmtId="0" fontId="6" fillId="3" borderId="0" xfId="0" applyFont="1" applyFill="1" applyAlignment="1" applyProtection="1">
      <alignment horizontal="left" vertical="top" wrapText="1"/>
      <protection locked="0"/>
    </xf>
    <xf numFmtId="0" fontId="6" fillId="3" borderId="0" xfId="0" applyFont="1" applyFill="1" applyAlignment="1" applyProtection="1">
      <alignment horizontal="left" wrapText="1"/>
      <protection locked="0"/>
    </xf>
    <xf numFmtId="0" fontId="7" fillId="3" borderId="0" xfId="0" applyFont="1" applyFill="1" applyAlignment="1" applyProtection="1">
      <alignment horizont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abSelected="1" workbookViewId="0">
      <selection activeCell="B48" sqref="B48"/>
    </sheetView>
  </sheetViews>
  <sheetFormatPr defaultRowHeight="15" x14ac:dyDescent="0.25"/>
  <cols>
    <col min="2" max="2" width="55.85546875" customWidth="1"/>
    <col min="5" max="5" width="15" customWidth="1"/>
    <col min="6" max="6" width="8.7109375" customWidth="1"/>
  </cols>
  <sheetData>
    <row r="1" spans="1:6" ht="15.75" x14ac:dyDescent="0.25">
      <c r="A1" s="1" t="s">
        <v>0</v>
      </c>
      <c r="B1" s="1"/>
      <c r="C1" s="2" t="s">
        <v>1</v>
      </c>
      <c r="D1" s="2"/>
      <c r="E1" s="2"/>
      <c r="F1" s="2"/>
    </row>
    <row r="2" spans="1:6" ht="15.75" x14ac:dyDescent="0.25">
      <c r="A2" s="3" t="s">
        <v>112</v>
      </c>
      <c r="B2" s="3"/>
      <c r="C2" s="4"/>
      <c r="D2" s="4"/>
      <c r="E2" s="4"/>
      <c r="F2" s="4"/>
    </row>
    <row r="3" spans="1:6" ht="33" customHeight="1" x14ac:dyDescent="0.25">
      <c r="A3" s="5" t="s">
        <v>113</v>
      </c>
      <c r="B3" s="5"/>
      <c r="C3" s="5"/>
      <c r="D3" s="5"/>
      <c r="E3" s="5"/>
      <c r="F3" s="5"/>
    </row>
    <row r="4" spans="1:6" ht="32.25" customHeight="1" x14ac:dyDescent="0.25">
      <c r="A4" s="6" t="s">
        <v>2</v>
      </c>
      <c r="B4" s="6"/>
      <c r="C4" s="6"/>
      <c r="D4" s="6"/>
      <c r="E4" s="6"/>
      <c r="F4" s="6"/>
    </row>
    <row r="5" spans="1:6" ht="15.75" x14ac:dyDescent="0.25">
      <c r="A5" s="7"/>
      <c r="B5" s="8"/>
      <c r="C5" s="4"/>
      <c r="D5" s="4"/>
      <c r="E5" s="4"/>
      <c r="F5" s="4"/>
    </row>
    <row r="6" spans="1:6" ht="15.75" x14ac:dyDescent="0.25">
      <c r="A6" s="9" t="s">
        <v>3</v>
      </c>
      <c r="B6" s="9" t="s">
        <v>4</v>
      </c>
      <c r="C6" s="10" t="s">
        <v>5</v>
      </c>
      <c r="D6" s="10"/>
      <c r="E6" s="10"/>
      <c r="F6" s="11" t="s">
        <v>6</v>
      </c>
    </row>
    <row r="7" spans="1:6" ht="110.25" x14ac:dyDescent="0.25">
      <c r="A7" s="9"/>
      <c r="B7" s="9"/>
      <c r="C7" s="12" t="s">
        <v>7</v>
      </c>
      <c r="D7" s="12" t="s">
        <v>8</v>
      </c>
      <c r="E7" s="13" t="s">
        <v>9</v>
      </c>
      <c r="F7" s="11"/>
    </row>
    <row r="8" spans="1:6" ht="15.75" x14ac:dyDescent="0.25">
      <c r="A8" s="14" t="s">
        <v>10</v>
      </c>
      <c r="B8" s="15" t="s">
        <v>11</v>
      </c>
      <c r="C8" s="16">
        <f>C9+C18+C24</f>
        <v>30</v>
      </c>
      <c r="D8" s="16">
        <f>D9+D18+D24</f>
        <v>0</v>
      </c>
      <c r="E8" s="16">
        <f>E9+E18+E24</f>
        <v>0</v>
      </c>
      <c r="F8" s="16">
        <f>F9+F18+F24</f>
        <v>0</v>
      </c>
    </row>
    <row r="9" spans="1:6" ht="51.75" customHeight="1" x14ac:dyDescent="0.25">
      <c r="A9" s="14">
        <v>1</v>
      </c>
      <c r="B9" s="17" t="s">
        <v>12</v>
      </c>
      <c r="C9" s="12">
        <f>SUM(C10:C17)</f>
        <v>10</v>
      </c>
      <c r="D9" s="12">
        <f t="shared" ref="D9:F9" si="0">SUM(D10:D17)</f>
        <v>0</v>
      </c>
      <c r="E9" s="12">
        <f t="shared" si="0"/>
        <v>0</v>
      </c>
      <c r="F9" s="12">
        <f t="shared" si="0"/>
        <v>0</v>
      </c>
    </row>
    <row r="10" spans="1:6" ht="99" customHeight="1" x14ac:dyDescent="0.25">
      <c r="A10" s="18" t="s">
        <v>13</v>
      </c>
      <c r="B10" s="19" t="s">
        <v>14</v>
      </c>
      <c r="C10" s="20">
        <v>1</v>
      </c>
      <c r="D10" s="21"/>
      <c r="E10" s="21"/>
      <c r="F10" s="21"/>
    </row>
    <row r="11" spans="1:6" ht="118.5" customHeight="1" x14ac:dyDescent="0.25">
      <c r="A11" s="18" t="s">
        <v>15</v>
      </c>
      <c r="B11" s="22" t="s">
        <v>16</v>
      </c>
      <c r="C11" s="20">
        <v>1</v>
      </c>
      <c r="D11" s="21"/>
      <c r="E11" s="21"/>
      <c r="F11" s="21"/>
    </row>
    <row r="12" spans="1:6" ht="146.25" customHeight="1" x14ac:dyDescent="0.25">
      <c r="A12" s="18" t="s">
        <v>17</v>
      </c>
      <c r="B12" s="23" t="s">
        <v>18</v>
      </c>
      <c r="C12" s="20">
        <v>1</v>
      </c>
      <c r="D12" s="21"/>
      <c r="E12" s="21"/>
      <c r="F12" s="21"/>
    </row>
    <row r="13" spans="1:6" ht="87" customHeight="1" x14ac:dyDescent="0.25">
      <c r="A13" s="18" t="s">
        <v>19</v>
      </c>
      <c r="B13" s="23" t="s">
        <v>20</v>
      </c>
      <c r="C13" s="20">
        <v>1</v>
      </c>
      <c r="D13" s="21"/>
      <c r="E13" s="21"/>
      <c r="F13" s="21"/>
    </row>
    <row r="14" spans="1:6" ht="160.5" customHeight="1" x14ac:dyDescent="0.25">
      <c r="A14" s="18" t="s">
        <v>21</v>
      </c>
      <c r="B14" s="23" t="s">
        <v>22</v>
      </c>
      <c r="C14" s="20">
        <v>1</v>
      </c>
      <c r="D14" s="21"/>
      <c r="E14" s="21"/>
      <c r="F14" s="21"/>
    </row>
    <row r="15" spans="1:6" ht="134.25" customHeight="1" x14ac:dyDescent="0.25">
      <c r="A15" s="18" t="s">
        <v>23</v>
      </c>
      <c r="B15" s="24" t="s">
        <v>24</v>
      </c>
      <c r="C15" s="20">
        <v>1</v>
      </c>
      <c r="D15" s="21"/>
      <c r="E15" s="21"/>
      <c r="F15" s="21"/>
    </row>
    <row r="16" spans="1:6" ht="91.5" customHeight="1" x14ac:dyDescent="0.25">
      <c r="A16" s="18" t="s">
        <v>25</v>
      </c>
      <c r="B16" s="23" t="s">
        <v>26</v>
      </c>
      <c r="C16" s="20">
        <v>2</v>
      </c>
      <c r="D16" s="21"/>
      <c r="E16" s="21"/>
      <c r="F16" s="21"/>
    </row>
    <row r="17" spans="1:6" ht="50.25" customHeight="1" x14ac:dyDescent="0.25">
      <c r="A17" s="18" t="s">
        <v>27</v>
      </c>
      <c r="B17" s="19" t="s">
        <v>28</v>
      </c>
      <c r="C17" s="20">
        <v>2</v>
      </c>
      <c r="D17" s="21"/>
      <c r="E17" s="21"/>
      <c r="F17" s="21"/>
    </row>
    <row r="18" spans="1:6" ht="37.5" customHeight="1" x14ac:dyDescent="0.25">
      <c r="A18" s="14">
        <v>2</v>
      </c>
      <c r="B18" s="17" t="s">
        <v>29</v>
      </c>
      <c r="C18" s="25">
        <f>SUM(C19:C23)</f>
        <v>10</v>
      </c>
      <c r="D18" s="12">
        <f t="shared" ref="D18:F18" si="1">SUM(D19:D23)</f>
        <v>0</v>
      </c>
      <c r="E18" s="12">
        <f t="shared" si="1"/>
        <v>0</v>
      </c>
      <c r="F18" s="12">
        <f t="shared" si="1"/>
        <v>0</v>
      </c>
    </row>
    <row r="19" spans="1:6" ht="139.5" customHeight="1" x14ac:dyDescent="0.25">
      <c r="A19" s="18" t="s">
        <v>30</v>
      </c>
      <c r="B19" s="26" t="s">
        <v>31</v>
      </c>
      <c r="C19" s="27">
        <v>2</v>
      </c>
      <c r="D19" s="21"/>
      <c r="E19" s="21"/>
      <c r="F19" s="21"/>
    </row>
    <row r="20" spans="1:6" ht="106.5" customHeight="1" x14ac:dyDescent="0.25">
      <c r="A20" s="18" t="s">
        <v>32</v>
      </c>
      <c r="B20" s="26" t="s">
        <v>33</v>
      </c>
      <c r="C20" s="27">
        <v>2</v>
      </c>
      <c r="D20" s="21"/>
      <c r="E20" s="21"/>
      <c r="F20" s="21"/>
    </row>
    <row r="21" spans="1:6" ht="144" customHeight="1" x14ac:dyDescent="0.25">
      <c r="A21" s="18" t="s">
        <v>34</v>
      </c>
      <c r="B21" s="26" t="s">
        <v>35</v>
      </c>
      <c r="C21" s="27">
        <v>2</v>
      </c>
      <c r="D21" s="21"/>
      <c r="E21" s="21"/>
      <c r="F21" s="21"/>
    </row>
    <row r="22" spans="1:6" ht="87.75" customHeight="1" x14ac:dyDescent="0.25">
      <c r="A22" s="18" t="s">
        <v>36</v>
      </c>
      <c r="B22" s="26" t="s">
        <v>37</v>
      </c>
      <c r="C22" s="27">
        <v>2</v>
      </c>
      <c r="D22" s="21"/>
      <c r="E22" s="21"/>
      <c r="F22" s="21"/>
    </row>
    <row r="23" spans="1:6" ht="113.25" customHeight="1" x14ac:dyDescent="0.25">
      <c r="A23" s="18" t="s">
        <v>38</v>
      </c>
      <c r="B23" s="26" t="s">
        <v>39</v>
      </c>
      <c r="C23" s="27">
        <v>2</v>
      </c>
      <c r="D23" s="21"/>
      <c r="E23" s="21"/>
      <c r="F23" s="21"/>
    </row>
    <row r="24" spans="1:6" ht="48.75" customHeight="1" x14ac:dyDescent="0.25">
      <c r="A24" s="14">
        <v>3</v>
      </c>
      <c r="B24" s="17" t="s">
        <v>40</v>
      </c>
      <c r="C24" s="25">
        <f>SUM(C25:C28)</f>
        <v>10</v>
      </c>
      <c r="D24" s="12">
        <f t="shared" ref="D24:F24" si="2">SUM(D25:D28)</f>
        <v>0</v>
      </c>
      <c r="E24" s="12">
        <f t="shared" si="2"/>
        <v>0</v>
      </c>
      <c r="F24" s="12">
        <f t="shared" si="2"/>
        <v>0</v>
      </c>
    </row>
    <row r="25" spans="1:6" ht="57" customHeight="1" x14ac:dyDescent="0.25">
      <c r="A25" s="18" t="s">
        <v>41</v>
      </c>
      <c r="B25" s="28" t="s">
        <v>42</v>
      </c>
      <c r="C25" s="27">
        <v>2.5</v>
      </c>
      <c r="D25" s="21"/>
      <c r="E25" s="21"/>
      <c r="F25" s="21"/>
    </row>
    <row r="26" spans="1:6" ht="52.5" customHeight="1" x14ac:dyDescent="0.25">
      <c r="A26" s="18" t="s">
        <v>43</v>
      </c>
      <c r="B26" s="28" t="s">
        <v>44</v>
      </c>
      <c r="C26" s="27">
        <v>2.5</v>
      </c>
      <c r="D26" s="21"/>
      <c r="E26" s="21"/>
      <c r="F26" s="21"/>
    </row>
    <row r="27" spans="1:6" ht="61.5" customHeight="1" x14ac:dyDescent="0.25">
      <c r="A27" s="18" t="s">
        <v>45</v>
      </c>
      <c r="B27" s="28" t="s">
        <v>46</v>
      </c>
      <c r="C27" s="27">
        <v>2.5</v>
      </c>
      <c r="D27" s="21"/>
      <c r="E27" s="21"/>
      <c r="F27" s="21"/>
    </row>
    <row r="28" spans="1:6" ht="48.75" customHeight="1" x14ac:dyDescent="0.25">
      <c r="A28" s="18" t="s">
        <v>47</v>
      </c>
      <c r="B28" s="28" t="s">
        <v>48</v>
      </c>
      <c r="C28" s="27">
        <v>2.5</v>
      </c>
      <c r="D28" s="21"/>
      <c r="E28" s="21"/>
      <c r="F28" s="21"/>
    </row>
    <row r="29" spans="1:6" ht="31.5" x14ac:dyDescent="0.25">
      <c r="A29" s="14"/>
      <c r="B29" s="29" t="s">
        <v>49</v>
      </c>
      <c r="C29" s="30">
        <f>C8</f>
        <v>30</v>
      </c>
      <c r="D29" s="30">
        <f t="shared" ref="D29:F29" si="3">D8</f>
        <v>0</v>
      </c>
      <c r="E29" s="30">
        <f t="shared" si="3"/>
        <v>0</v>
      </c>
      <c r="F29" s="30">
        <f t="shared" si="3"/>
        <v>0</v>
      </c>
    </row>
    <row r="30" spans="1:6" ht="51.75" customHeight="1" x14ac:dyDescent="0.25">
      <c r="A30" s="14" t="s">
        <v>50</v>
      </c>
      <c r="B30" s="17" t="s">
        <v>51</v>
      </c>
      <c r="C30" s="12">
        <f>C31+C38+C45+C60+C64</f>
        <v>70</v>
      </c>
      <c r="D30" s="12">
        <f t="shared" ref="D30:F30" si="4">D31+D38+D45+D60+D64</f>
        <v>0</v>
      </c>
      <c r="E30" s="12">
        <f t="shared" si="4"/>
        <v>0</v>
      </c>
      <c r="F30" s="12">
        <f t="shared" si="4"/>
        <v>0</v>
      </c>
    </row>
    <row r="31" spans="1:6" ht="117.75" customHeight="1" x14ac:dyDescent="0.25">
      <c r="A31" s="31">
        <v>1</v>
      </c>
      <c r="B31" s="32" t="s">
        <v>52</v>
      </c>
      <c r="C31" s="12">
        <f>SUM(C32:C37)</f>
        <v>10</v>
      </c>
      <c r="D31" s="12">
        <f t="shared" ref="D31:F31" si="5">SUM(D32:D37)</f>
        <v>0</v>
      </c>
      <c r="E31" s="12">
        <f t="shared" si="5"/>
        <v>0</v>
      </c>
      <c r="F31" s="12">
        <f t="shared" si="5"/>
        <v>0</v>
      </c>
    </row>
    <row r="32" spans="1:6" ht="89.25" customHeight="1" x14ac:dyDescent="0.25">
      <c r="A32" s="33" t="s">
        <v>13</v>
      </c>
      <c r="B32" s="34" t="s">
        <v>53</v>
      </c>
      <c r="C32" s="35">
        <v>2</v>
      </c>
      <c r="D32" s="36"/>
      <c r="E32" s="36"/>
      <c r="F32" s="36"/>
    </row>
    <row r="33" spans="1:6" ht="78.75" customHeight="1" x14ac:dyDescent="0.25">
      <c r="A33" s="33" t="s">
        <v>15</v>
      </c>
      <c r="B33" s="34" t="s">
        <v>54</v>
      </c>
      <c r="C33" s="35">
        <v>2</v>
      </c>
      <c r="D33" s="36"/>
      <c r="E33" s="36"/>
      <c r="F33" s="36"/>
    </row>
    <row r="34" spans="1:6" ht="75.75" customHeight="1" x14ac:dyDescent="0.25">
      <c r="A34" s="33" t="s">
        <v>17</v>
      </c>
      <c r="B34" s="34" t="s">
        <v>55</v>
      </c>
      <c r="C34" s="35">
        <v>1</v>
      </c>
      <c r="D34" s="36"/>
      <c r="E34" s="36"/>
      <c r="F34" s="36"/>
    </row>
    <row r="35" spans="1:6" ht="72.75" customHeight="1" x14ac:dyDescent="0.25">
      <c r="A35" s="33" t="s">
        <v>19</v>
      </c>
      <c r="B35" s="34" t="s">
        <v>56</v>
      </c>
      <c r="C35" s="35">
        <v>2</v>
      </c>
      <c r="D35" s="36"/>
      <c r="E35" s="36"/>
      <c r="F35" s="36"/>
    </row>
    <row r="36" spans="1:6" ht="62.25" customHeight="1" x14ac:dyDescent="0.25">
      <c r="A36" s="33" t="s">
        <v>21</v>
      </c>
      <c r="B36" s="34" t="s">
        <v>57</v>
      </c>
      <c r="C36" s="35">
        <v>2</v>
      </c>
      <c r="D36" s="36"/>
      <c r="E36" s="36"/>
      <c r="F36" s="36"/>
    </row>
    <row r="37" spans="1:6" ht="58.5" customHeight="1" x14ac:dyDescent="0.25">
      <c r="A37" s="33" t="s">
        <v>23</v>
      </c>
      <c r="B37" s="34" t="s">
        <v>58</v>
      </c>
      <c r="C37" s="35">
        <v>1</v>
      </c>
      <c r="D37" s="36"/>
      <c r="E37" s="36"/>
      <c r="F37" s="36"/>
    </row>
    <row r="38" spans="1:6" ht="32.25" customHeight="1" x14ac:dyDescent="0.25">
      <c r="A38" s="37">
        <v>2</v>
      </c>
      <c r="B38" s="38" t="s">
        <v>59</v>
      </c>
      <c r="C38" s="39">
        <f>SUM(C39:C44)</f>
        <v>10</v>
      </c>
      <c r="D38" s="39">
        <f t="shared" ref="D38:F38" si="6">SUM(D39:D44)</f>
        <v>0</v>
      </c>
      <c r="E38" s="39">
        <f t="shared" si="6"/>
        <v>0</v>
      </c>
      <c r="F38" s="39">
        <f t="shared" si="6"/>
        <v>0</v>
      </c>
    </row>
    <row r="39" spans="1:6" ht="78" customHeight="1" x14ac:dyDescent="0.25">
      <c r="A39" s="33" t="s">
        <v>30</v>
      </c>
      <c r="B39" s="34" t="s">
        <v>60</v>
      </c>
      <c r="C39" s="35">
        <v>2</v>
      </c>
      <c r="D39" s="36"/>
      <c r="E39" s="36"/>
      <c r="F39" s="36"/>
    </row>
    <row r="40" spans="1:6" ht="69.75" customHeight="1" x14ac:dyDescent="0.25">
      <c r="A40" s="33" t="s">
        <v>32</v>
      </c>
      <c r="B40" s="34" t="s">
        <v>61</v>
      </c>
      <c r="C40" s="35">
        <v>1</v>
      </c>
      <c r="D40" s="36"/>
      <c r="E40" s="36"/>
      <c r="F40" s="36"/>
    </row>
    <row r="41" spans="1:6" ht="80.25" customHeight="1" x14ac:dyDescent="0.25">
      <c r="A41" s="33" t="s">
        <v>34</v>
      </c>
      <c r="B41" s="34" t="s">
        <v>62</v>
      </c>
      <c r="C41" s="35">
        <v>2</v>
      </c>
      <c r="D41" s="36"/>
      <c r="E41" s="36"/>
      <c r="F41" s="36"/>
    </row>
    <row r="42" spans="1:6" ht="64.5" customHeight="1" x14ac:dyDescent="0.25">
      <c r="A42" s="33" t="s">
        <v>36</v>
      </c>
      <c r="B42" s="34" t="s">
        <v>63</v>
      </c>
      <c r="C42" s="35">
        <v>2</v>
      </c>
      <c r="D42" s="36"/>
      <c r="E42" s="36"/>
      <c r="F42" s="36"/>
    </row>
    <row r="43" spans="1:6" ht="65.25" customHeight="1" x14ac:dyDescent="0.25">
      <c r="A43" s="33" t="s">
        <v>38</v>
      </c>
      <c r="B43" s="34" t="s">
        <v>64</v>
      </c>
      <c r="C43" s="35">
        <v>2</v>
      </c>
      <c r="D43" s="36"/>
      <c r="E43" s="36"/>
      <c r="F43" s="36"/>
    </row>
    <row r="44" spans="1:6" ht="55.5" customHeight="1" x14ac:dyDescent="0.25">
      <c r="A44" s="33" t="s">
        <v>65</v>
      </c>
      <c r="B44" s="34" t="s">
        <v>66</v>
      </c>
      <c r="C44" s="35">
        <v>1</v>
      </c>
      <c r="D44" s="36"/>
      <c r="E44" s="36"/>
      <c r="F44" s="36"/>
    </row>
    <row r="45" spans="1:6" ht="104.25" customHeight="1" x14ac:dyDescent="0.25">
      <c r="A45" s="40">
        <v>3</v>
      </c>
      <c r="B45" s="38" t="s">
        <v>67</v>
      </c>
      <c r="C45" s="39">
        <f>SUM(C46:C59)</f>
        <v>30</v>
      </c>
      <c r="D45" s="39">
        <f t="shared" ref="D45:F45" si="7">SUM(D46:D59)</f>
        <v>0</v>
      </c>
      <c r="E45" s="39">
        <f t="shared" si="7"/>
        <v>0</v>
      </c>
      <c r="F45" s="39">
        <f t="shared" si="7"/>
        <v>0</v>
      </c>
    </row>
    <row r="46" spans="1:6" ht="104.25" customHeight="1" x14ac:dyDescent="0.25">
      <c r="A46" s="33" t="s">
        <v>41</v>
      </c>
      <c r="B46" s="34" t="s">
        <v>68</v>
      </c>
      <c r="C46" s="35">
        <v>3</v>
      </c>
      <c r="D46" s="36"/>
      <c r="E46" s="36"/>
      <c r="F46" s="36"/>
    </row>
    <row r="47" spans="1:6" ht="62.25" customHeight="1" x14ac:dyDescent="0.25">
      <c r="A47" s="33" t="s">
        <v>43</v>
      </c>
      <c r="B47" s="34" t="s">
        <v>69</v>
      </c>
      <c r="C47" s="35">
        <v>2</v>
      </c>
      <c r="D47" s="36"/>
      <c r="E47" s="36"/>
      <c r="F47" s="36"/>
    </row>
    <row r="48" spans="1:6" ht="78.75" customHeight="1" x14ac:dyDescent="0.25">
      <c r="A48" s="33" t="s">
        <v>45</v>
      </c>
      <c r="B48" s="34" t="s">
        <v>70</v>
      </c>
      <c r="C48" s="35">
        <v>2</v>
      </c>
      <c r="D48" s="36"/>
      <c r="E48" s="36"/>
      <c r="F48" s="36"/>
    </row>
    <row r="49" spans="1:6" ht="63" customHeight="1" x14ac:dyDescent="0.25">
      <c r="A49" s="33" t="s">
        <v>47</v>
      </c>
      <c r="B49" s="34" t="s">
        <v>71</v>
      </c>
      <c r="C49" s="35">
        <v>2</v>
      </c>
      <c r="D49" s="36"/>
      <c r="E49" s="36"/>
      <c r="F49" s="36"/>
    </row>
    <row r="50" spans="1:6" ht="49.5" customHeight="1" x14ac:dyDescent="0.25">
      <c r="A50" s="33" t="s">
        <v>72</v>
      </c>
      <c r="B50" s="34" t="s">
        <v>73</v>
      </c>
      <c r="C50" s="35">
        <v>2</v>
      </c>
      <c r="D50" s="36"/>
      <c r="E50" s="36"/>
      <c r="F50" s="36"/>
    </row>
    <row r="51" spans="1:6" ht="51" customHeight="1" x14ac:dyDescent="0.25">
      <c r="A51" s="33" t="s">
        <v>74</v>
      </c>
      <c r="B51" s="34" t="s">
        <v>75</v>
      </c>
      <c r="C51" s="35">
        <v>3</v>
      </c>
      <c r="D51" s="36"/>
      <c r="E51" s="36"/>
      <c r="F51" s="36"/>
    </row>
    <row r="52" spans="1:6" ht="79.5" customHeight="1" x14ac:dyDescent="0.25">
      <c r="A52" s="33" t="s">
        <v>76</v>
      </c>
      <c r="B52" s="34" t="s">
        <v>77</v>
      </c>
      <c r="C52" s="35">
        <v>2</v>
      </c>
      <c r="D52" s="36"/>
      <c r="E52" s="36"/>
      <c r="F52" s="36"/>
    </row>
    <row r="53" spans="1:6" ht="44.25" customHeight="1" x14ac:dyDescent="0.25">
      <c r="A53" s="33" t="s">
        <v>78</v>
      </c>
      <c r="B53" s="34" t="s">
        <v>79</v>
      </c>
      <c r="C53" s="35">
        <v>2</v>
      </c>
      <c r="D53" s="36"/>
      <c r="E53" s="36"/>
      <c r="F53" s="36"/>
    </row>
    <row r="54" spans="1:6" ht="74.25" customHeight="1" x14ac:dyDescent="0.25">
      <c r="A54" s="33" t="s">
        <v>80</v>
      </c>
      <c r="B54" s="34" t="s">
        <v>81</v>
      </c>
      <c r="C54" s="35">
        <v>2</v>
      </c>
      <c r="D54" s="36"/>
      <c r="E54" s="36"/>
      <c r="F54" s="36"/>
    </row>
    <row r="55" spans="1:6" ht="77.25" customHeight="1" x14ac:dyDescent="0.25">
      <c r="A55" s="41" t="s">
        <v>41</v>
      </c>
      <c r="B55" s="42" t="s">
        <v>82</v>
      </c>
      <c r="C55" s="35">
        <v>2</v>
      </c>
      <c r="D55" s="36"/>
      <c r="E55" s="36"/>
      <c r="F55" s="36"/>
    </row>
    <row r="56" spans="1:6" ht="27.75" customHeight="1" x14ac:dyDescent="0.25">
      <c r="A56" s="33" t="s">
        <v>83</v>
      </c>
      <c r="B56" s="34" t="s">
        <v>84</v>
      </c>
      <c r="C56" s="35">
        <v>2</v>
      </c>
      <c r="D56" s="36"/>
      <c r="E56" s="36"/>
      <c r="F56" s="36"/>
    </row>
    <row r="57" spans="1:6" ht="97.5" customHeight="1" x14ac:dyDescent="0.25">
      <c r="A57" s="41" t="s">
        <v>85</v>
      </c>
      <c r="B57" s="34" t="s">
        <v>86</v>
      </c>
      <c r="C57" s="35">
        <v>2</v>
      </c>
      <c r="D57" s="36"/>
      <c r="E57" s="36"/>
      <c r="F57" s="36"/>
    </row>
    <row r="58" spans="1:6" ht="119.25" customHeight="1" x14ac:dyDescent="0.25">
      <c r="A58" s="33" t="s">
        <v>87</v>
      </c>
      <c r="B58" s="34" t="s">
        <v>88</v>
      </c>
      <c r="C58" s="35">
        <v>2</v>
      </c>
      <c r="D58" s="36"/>
      <c r="E58" s="36"/>
      <c r="F58" s="36"/>
    </row>
    <row r="59" spans="1:6" ht="102" customHeight="1" x14ac:dyDescent="0.25">
      <c r="A59" s="41" t="s">
        <v>89</v>
      </c>
      <c r="B59" s="34" t="s">
        <v>90</v>
      </c>
      <c r="C59" s="35">
        <v>2</v>
      </c>
      <c r="D59" s="36"/>
      <c r="E59" s="36"/>
      <c r="F59" s="36"/>
    </row>
    <row r="60" spans="1:6" ht="88.5" customHeight="1" x14ac:dyDescent="0.25">
      <c r="A60" s="37">
        <v>4</v>
      </c>
      <c r="B60" s="38" t="s">
        <v>91</v>
      </c>
      <c r="C60" s="39">
        <f>SUM(C61:C63)</f>
        <v>10</v>
      </c>
      <c r="D60" s="39">
        <f t="shared" ref="D60:F60" si="8">SUM(D61:D63)</f>
        <v>0</v>
      </c>
      <c r="E60" s="39">
        <f t="shared" si="8"/>
        <v>0</v>
      </c>
      <c r="F60" s="39">
        <f t="shared" si="8"/>
        <v>0</v>
      </c>
    </row>
    <row r="61" spans="1:6" ht="57.75" customHeight="1" x14ac:dyDescent="0.25">
      <c r="A61" s="33" t="s">
        <v>92</v>
      </c>
      <c r="B61" s="34" t="s">
        <v>93</v>
      </c>
      <c r="C61" s="35">
        <v>3</v>
      </c>
      <c r="D61" s="36"/>
      <c r="E61" s="36"/>
      <c r="F61" s="36"/>
    </row>
    <row r="62" spans="1:6" ht="63" customHeight="1" x14ac:dyDescent="0.25">
      <c r="A62" s="33" t="s">
        <v>94</v>
      </c>
      <c r="B62" s="34" t="s">
        <v>95</v>
      </c>
      <c r="C62" s="35">
        <v>3</v>
      </c>
      <c r="D62" s="36"/>
      <c r="E62" s="36"/>
      <c r="F62" s="36"/>
    </row>
    <row r="63" spans="1:6" ht="42" customHeight="1" x14ac:dyDescent="0.25">
      <c r="A63" s="33" t="s">
        <v>96</v>
      </c>
      <c r="B63" s="34" t="s">
        <v>97</v>
      </c>
      <c r="C63" s="35">
        <v>4</v>
      </c>
      <c r="D63" s="36"/>
      <c r="E63" s="36"/>
      <c r="F63" s="36"/>
    </row>
    <row r="64" spans="1:6" ht="55.5" customHeight="1" x14ac:dyDescent="0.25">
      <c r="A64" s="37">
        <v>5</v>
      </c>
      <c r="B64" s="38" t="s">
        <v>98</v>
      </c>
      <c r="C64" s="39">
        <f>SUM(C65:C68)</f>
        <v>10</v>
      </c>
      <c r="D64" s="39">
        <f t="shared" ref="D64:F64" si="9">SUM(D65:D68)</f>
        <v>0</v>
      </c>
      <c r="E64" s="39">
        <f t="shared" si="9"/>
        <v>0</v>
      </c>
      <c r="F64" s="39">
        <f t="shared" si="9"/>
        <v>0</v>
      </c>
    </row>
    <row r="65" spans="1:6" ht="48" customHeight="1" x14ac:dyDescent="0.25">
      <c r="A65" s="33" t="s">
        <v>99</v>
      </c>
      <c r="B65" s="34" t="s">
        <v>100</v>
      </c>
      <c r="C65" s="43">
        <v>2.5</v>
      </c>
      <c r="D65" s="36"/>
      <c r="E65" s="36"/>
      <c r="F65" s="36"/>
    </row>
    <row r="66" spans="1:6" ht="40.5" customHeight="1" x14ac:dyDescent="0.25">
      <c r="A66" s="33" t="s">
        <v>101</v>
      </c>
      <c r="B66" s="34" t="s">
        <v>102</v>
      </c>
      <c r="C66" s="43">
        <v>2.5</v>
      </c>
      <c r="D66" s="36"/>
      <c r="E66" s="36"/>
      <c r="F66" s="36"/>
    </row>
    <row r="67" spans="1:6" ht="19.5" customHeight="1" x14ac:dyDescent="0.25">
      <c r="A67" s="44" t="s">
        <v>103</v>
      </c>
      <c r="B67" s="34" t="s">
        <v>104</v>
      </c>
      <c r="C67" s="43">
        <v>2.5</v>
      </c>
      <c r="D67" s="36"/>
      <c r="E67" s="36"/>
      <c r="F67" s="36"/>
    </row>
    <row r="68" spans="1:6" ht="144" customHeight="1" x14ac:dyDescent="0.25">
      <c r="A68" s="45" t="s">
        <v>105</v>
      </c>
      <c r="B68" s="34" t="s">
        <v>106</v>
      </c>
      <c r="C68" s="43">
        <v>2.5</v>
      </c>
      <c r="D68" s="36"/>
      <c r="E68" s="36"/>
      <c r="F68" s="36"/>
    </row>
    <row r="69" spans="1:6" ht="15.75" x14ac:dyDescent="0.25">
      <c r="A69" s="46"/>
      <c r="B69" s="47" t="s">
        <v>107</v>
      </c>
      <c r="C69" s="48">
        <f>C30</f>
        <v>70</v>
      </c>
      <c r="D69" s="48">
        <f t="shared" ref="D69:F69" si="10">D30</f>
        <v>0</v>
      </c>
      <c r="E69" s="48">
        <f t="shared" si="10"/>
        <v>0</v>
      </c>
      <c r="F69" s="48">
        <f t="shared" si="10"/>
        <v>0</v>
      </c>
    </row>
    <row r="70" spans="1:6" ht="15.75" x14ac:dyDescent="0.25">
      <c r="A70" s="49"/>
      <c r="B70" s="50" t="s">
        <v>108</v>
      </c>
      <c r="C70" s="48">
        <f>C29+C69</f>
        <v>100</v>
      </c>
      <c r="D70" s="48">
        <f t="shared" ref="D70:F70" si="11">D29+D69</f>
        <v>0</v>
      </c>
      <c r="E70" s="48">
        <f t="shared" si="11"/>
        <v>0</v>
      </c>
      <c r="F70" s="48">
        <f t="shared" si="11"/>
        <v>0</v>
      </c>
    </row>
    <row r="71" spans="1:6" ht="15.75" x14ac:dyDescent="0.25">
      <c r="A71" s="51"/>
      <c r="B71" s="52"/>
      <c r="C71" s="52"/>
      <c r="D71" s="53"/>
      <c r="E71" s="53"/>
      <c r="F71" s="53"/>
    </row>
    <row r="72" spans="1:6" ht="15.75" x14ac:dyDescent="0.25">
      <c r="A72" s="51"/>
      <c r="B72" s="54" t="s">
        <v>109</v>
      </c>
      <c r="C72" s="55"/>
      <c r="D72" s="55"/>
      <c r="E72" s="55"/>
      <c r="F72" s="55"/>
    </row>
    <row r="73" spans="1:6" ht="15.75" x14ac:dyDescent="0.25">
      <c r="A73" s="51"/>
      <c r="B73" s="56" t="s">
        <v>110</v>
      </c>
      <c r="C73" s="56"/>
      <c r="D73" s="56"/>
      <c r="E73" s="56"/>
      <c r="F73" s="56"/>
    </row>
    <row r="74" spans="1:6" ht="15.75" x14ac:dyDescent="0.25">
      <c r="A74" s="51"/>
      <c r="B74" s="53"/>
      <c r="C74" s="53"/>
      <c r="D74" s="53"/>
      <c r="E74" s="53"/>
      <c r="F74" s="53"/>
    </row>
    <row r="75" spans="1:6" ht="15.75" x14ac:dyDescent="0.25">
      <c r="A75" s="51"/>
      <c r="B75" s="53"/>
      <c r="C75" s="57" t="s">
        <v>111</v>
      </c>
      <c r="D75" s="57"/>
      <c r="E75" s="57"/>
      <c r="F75" s="57"/>
    </row>
  </sheetData>
  <mergeCells count="12">
    <mergeCell ref="B72:F72"/>
    <mergeCell ref="B73:F73"/>
    <mergeCell ref="C75:F75"/>
    <mergeCell ref="A1:B1"/>
    <mergeCell ref="C1:F1"/>
    <mergeCell ref="A2:B2"/>
    <mergeCell ref="A3:F3"/>
    <mergeCell ref="A4:F4"/>
    <mergeCell ref="A6:A7"/>
    <mergeCell ref="B6:B7"/>
    <mergeCell ref="C6:E6"/>
    <mergeCell ref="F6: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2025-11-13T03:18:04Z</dcterms:created>
  <dcterms:modified xsi:type="dcterms:W3CDTF">2025-11-13T03:21:48Z</dcterms:modified>
</cp:coreProperties>
</file>